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elena 11 TRASPORTI\11.1 Porto\"/>
    </mc:Choice>
  </mc:AlternateContent>
  <xr:revisionPtr revIDLastSave="0" documentId="13_ncr:1_{DB36BA35-F1DC-4C6B-B48D-61D13478E0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2" sheetId="1" r:id="rId1"/>
  </sheets>
  <definedNames>
    <definedName name="_xlnm.Print_Area" localSheetId="0">'Graf 2'!$A$1:$C$63</definedName>
    <definedName name="_xlnm.Print_Area">'Graf 2'!#REF!</definedName>
  </definedName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" l="1"/>
  <c r="G46" i="1"/>
  <c r="G45" i="1"/>
  <c r="G23" i="1"/>
  <c r="G22" i="1"/>
  <c r="G21" i="1"/>
</calcChain>
</file>

<file path=xl/sharedStrings.xml><?xml version="1.0" encoding="utf-8"?>
<sst xmlns="http://schemas.openxmlformats.org/spreadsheetml/2006/main" count="12" uniqueCount="8">
  <si>
    <t>DATI GRAFICO</t>
  </si>
  <si>
    <t>Anni</t>
  </si>
  <si>
    <t>Merci sbarcate</t>
  </si>
  <si>
    <t>Oli minerali</t>
  </si>
  <si>
    <t>Altre rinfuse</t>
  </si>
  <si>
    <t>Merci in colli e a numero</t>
  </si>
  <si>
    <t>Merci imbarcate</t>
  </si>
  <si>
    <t>Bunkers e provviste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</si>
</sst>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</font>
    <font>
      <sz val="10"/>
      <name val="Arial"/>
      <family val="2"/>
    </font>
    <font>
      <sz val="11"/>
      <name val="Arial"/>
    </font>
    <font>
      <sz val="13"/>
      <name val="Arial"/>
    </font>
    <font>
      <sz val="12"/>
      <name val="Arial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/>
    <xf numFmtId="0" fontId="5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164" fontId="1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EE8C69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Porto di Genova</a:t>
            </a:r>
            <a:r>
              <a:rPr lang="it-IT" sz="1600" b="1" i="0" baseline="0"/>
              <a:t> - </a:t>
            </a:r>
            <a:r>
              <a:rPr lang="it-IT" sz="1600" b="1" i="0"/>
              <a:t>Merci</a:t>
            </a:r>
            <a:r>
              <a:rPr lang="it-IT" sz="1600" b="1" i="0" baseline="0"/>
              <a:t> sbarcate per tipologia - Anno 2021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baseline="0"/>
              <a:t>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baseline="0"/>
              <a:t> </a:t>
            </a:r>
            <a:r>
              <a:rPr lang="it-IT" sz="1600" b="1" i="0"/>
              <a:t>
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3994869280363365"/>
          <c:y val="0.16066122185308232"/>
          <c:w val="0.42118770348093437"/>
          <c:h val="0.77250415282392026"/>
        </c:manualLayout>
      </c:layout>
      <c:pieChart>
        <c:varyColors val="1"/>
        <c:ser>
          <c:idx val="1"/>
          <c:order val="0"/>
          <c:tx>
            <c:v>Merci sbarcate</c:v>
          </c:tx>
          <c:spPr>
            <a:ln>
              <a:solidFill>
                <a:schemeClr val="tx1"/>
              </a:solidFill>
            </a:ln>
            <a:scene3d>
              <a:camera prst="orthographicFront"/>
              <a:lightRig rig="threePt" dir="t"/>
            </a:scene3d>
          </c:spPr>
          <c:dPt>
            <c:idx val="0"/>
            <c:bubble3D val="0"/>
            <c:spPr>
              <a:solidFill>
                <a:srgbClr val="FFC000">
                  <a:alpha val="51000"/>
                </a:srgbClr>
              </a:solidFill>
              <a:ln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1-FFD9-4527-A385-AE3335646BB4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</c:spPr>
            <c:extLst>
              <c:ext xmlns:c16="http://schemas.microsoft.com/office/drawing/2014/chart" uri="{C3380CC4-5D6E-409C-BE32-E72D297353CC}">
                <c16:uniqueId val="{00000003-FFD9-4527-A385-AE3335646BB4}"/>
              </c:ext>
            </c:extLst>
          </c:dPt>
          <c:dPt>
            <c:idx val="2"/>
            <c:bubble3D val="0"/>
            <c:spPr>
              <a:solidFill>
                <a:srgbClr val="FF0000">
                  <a:alpha val="57000"/>
                </a:srgbClr>
              </a:solidFill>
              <a:ln w="12700"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5-FFD9-4527-A385-AE3335646BB4}"/>
              </c:ext>
            </c:extLst>
          </c:dPt>
          <c:dLbls>
            <c:dLbl>
              <c:idx val="0"/>
              <c:layout>
                <c:manualLayout>
                  <c:x val="3.1955923974087857E-3"/>
                  <c:y val="-5.5193018256307872E-1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FD9-4527-A385-AE3335646BB4}"/>
                </c:ext>
              </c:extLst>
            </c:dLbl>
            <c:dLbl>
              <c:idx val="1"/>
              <c:layout>
                <c:manualLayout>
                  <c:x val="0"/>
                  <c:y val="1.806337827843193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FD9-4527-A385-AE3335646BB4}"/>
                </c:ext>
              </c:extLst>
            </c:dLbl>
            <c:dLbl>
              <c:idx val="2"/>
              <c:layout>
                <c:manualLayout>
                  <c:x val="-1.4373008902656472E-2"/>
                  <c:y val="-1.254087480553918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FD9-4527-A385-AE3335646BB4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i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'Graf 2'!$F$21:$F$23</c:f>
              <c:strCache>
                <c:ptCount val="3"/>
                <c:pt idx="0">
                  <c:v>Oli minerali</c:v>
                </c:pt>
                <c:pt idx="1">
                  <c:v>Altre rinfuse</c:v>
                </c:pt>
                <c:pt idx="2">
                  <c:v>Merci in colli e a numero</c:v>
                </c:pt>
              </c:strCache>
            </c:strRef>
          </c:cat>
          <c:val>
            <c:numRef>
              <c:f>'Graf 2'!$G$21:$G$23</c:f>
              <c:numCache>
                <c:formatCode>0.0</c:formatCode>
                <c:ptCount val="3"/>
                <c:pt idx="0">
                  <c:v>36.011513725478359</c:v>
                </c:pt>
                <c:pt idx="1">
                  <c:v>11.113368668487288</c:v>
                </c:pt>
                <c:pt idx="2">
                  <c:v>52.875117606034351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D9-4527-A385-AE3335646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</c:spPr>
    </c:plotArea>
    <c:legend>
      <c:legendPos val="r"/>
      <c:overlay val="0"/>
      <c:spPr>
        <a:solidFill>
          <a:srgbClr val="FFFFCC"/>
        </a:solidFill>
        <a:ln w="12700">
          <a:solidFill>
            <a:schemeClr val="tx1"/>
          </a:solidFill>
        </a:ln>
      </c:sp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Porto di Genova</a:t>
            </a:r>
            <a:r>
              <a:rPr lang="it-IT" sz="1600" b="1" i="0" baseline="0"/>
              <a:t> - </a:t>
            </a:r>
            <a:r>
              <a:rPr lang="it-IT" sz="1600" b="1" i="0"/>
              <a:t>Merci</a:t>
            </a:r>
            <a:r>
              <a:rPr lang="it-IT" sz="1600" b="1" i="0" baseline="0"/>
              <a:t> imbarcate per tipologia - Anno 2021</a:t>
            </a:r>
            <a:r>
              <a:rPr lang="it-IT" sz="1600" b="1" i="0"/>
              <a:t>
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255082604988678"/>
          <c:y val="0.1662906053894426"/>
          <c:w val="0.4341226819117352"/>
          <c:h val="0.79622831303063857"/>
        </c:manualLayout>
      </c:layout>
      <c:pieChart>
        <c:varyColors val="1"/>
        <c:ser>
          <c:idx val="1"/>
          <c:order val="0"/>
          <c:tx>
            <c:v>Merci imbarcate</c:v>
          </c:tx>
          <c:spPr>
            <a:ln w="12700">
              <a:solidFill>
                <a:schemeClr val="tx1"/>
              </a:solidFill>
            </a:ln>
          </c:spPr>
          <c:dPt>
            <c:idx val="0"/>
            <c:bubble3D val="0"/>
            <c:explosion val="1"/>
            <c:spPr>
              <a:solidFill>
                <a:schemeClr val="tx2">
                  <a:lumMod val="40000"/>
                  <a:lumOff val="60000"/>
                </a:schemeClr>
              </a:solidFill>
              <a:ln w="1270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BD91-44B2-9BC3-5B6DFAECE04A}"/>
              </c:ext>
            </c:extLst>
          </c:dPt>
          <c:dPt>
            <c:idx val="1"/>
            <c:bubble3D val="0"/>
            <c:spPr>
              <a:solidFill>
                <a:srgbClr val="FF0000">
                  <a:alpha val="63000"/>
                </a:srgbClr>
              </a:solidFill>
              <a:ln w="1270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BD91-44B2-9BC3-5B6DFAECE04A}"/>
              </c:ext>
            </c:extLst>
          </c:dPt>
          <c:dPt>
            <c:idx val="2"/>
            <c:bubble3D val="0"/>
            <c:spPr>
              <a:solidFill>
                <a:srgbClr val="FFC000">
                  <a:alpha val="56000"/>
                </a:srgbClr>
              </a:solidFill>
              <a:ln w="1270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BD91-44B2-9BC3-5B6DFAECE04A}"/>
              </c:ext>
            </c:extLst>
          </c:dPt>
          <c:dLbls>
            <c:dLbl>
              <c:idx val="0"/>
              <c:layout>
                <c:manualLayout>
                  <c:x val="1.5977961987044396E-2"/>
                  <c:y val="-2.1407294854784376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 vertOverflow="overflow" horzOverflow="overflow" wrap="square" lIns="38100" tIns="19050" rIns="38100" bIns="19050" anchor="ctr">
                  <a:noAutofit/>
                </a:bodyPr>
                <a:lstStyle/>
                <a:p>
                  <a:pPr>
                    <a:defRPr i="1"/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1-BD91-44B2-9BC3-5B6DFAECE04A}"/>
                </c:ext>
              </c:extLst>
            </c:dLbl>
            <c:dLbl>
              <c:idx val="1"/>
              <c:layout>
                <c:manualLayout>
                  <c:x val="-6.3911847948178646E-3"/>
                  <c:y val="1.580740686958361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 vertOverflow="overflow" horzOverflow="overflow" wrap="square" lIns="38100" tIns="19050" rIns="38100" bIns="19050" anchor="ctr">
                  <a:noAutofit/>
                </a:bodyPr>
                <a:lstStyle/>
                <a:p>
                  <a:pPr>
                    <a:defRPr i="1"/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BD91-44B2-9BC3-5B6DFAECE04A}"/>
                </c:ext>
              </c:extLst>
            </c:dLbl>
            <c:dLbl>
              <c:idx val="2"/>
              <c:layout>
                <c:manualLayout>
                  <c:x val="6.3911847948177475E-3"/>
                  <c:y val="-3.6698219751058955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 vertOverflow="overflow" horzOverflow="overflow" wrap="square" lIns="38100" tIns="19050" rIns="38100" bIns="19050" anchor="ctr">
                  <a:noAutofit/>
                </a:bodyPr>
                <a:lstStyle/>
                <a:p>
                  <a:pPr>
                    <a:defRPr i="1"/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5-BD91-44B2-9BC3-5B6DFAECE04A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vertOverflow="overflow" horzOverflow="overflow" wrap="square" lIns="38100" tIns="19050" rIns="38100" bIns="19050" anchor="ctr">
                <a:noAutofit/>
              </a:bodyPr>
              <a:lstStyle/>
              <a:p>
                <a:pPr>
                  <a:defRPr i="1"/>
                </a:pPr>
                <a:endParaRPr lang="it-IT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'Graf 2'!$F$45:$F$47</c:f>
              <c:strCache>
                <c:ptCount val="3"/>
                <c:pt idx="0">
                  <c:v>Oli minerali</c:v>
                </c:pt>
                <c:pt idx="1">
                  <c:v>Merci in colli e a numero</c:v>
                </c:pt>
                <c:pt idx="2">
                  <c:v>Bunkers e provviste</c:v>
                </c:pt>
              </c:strCache>
            </c:strRef>
          </c:cat>
          <c:val>
            <c:numRef>
              <c:f>'Graf 2'!$G$45:$G$47</c:f>
              <c:numCache>
                <c:formatCode>0.0</c:formatCode>
                <c:ptCount val="3"/>
                <c:pt idx="0">
                  <c:v>9.9052664846452956</c:v>
                </c:pt>
                <c:pt idx="1">
                  <c:v>86.4374874858471</c:v>
                </c:pt>
                <c:pt idx="2">
                  <c:v>3.6572460295076068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D91-44B2-9BC3-5B6DFAECE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80"/>
      </c:pieChart>
      <c:spPr>
        <a:noFill/>
        <a:ln>
          <a:noFill/>
        </a:ln>
      </c:spPr>
    </c:plotArea>
    <c:legend>
      <c:legendPos val="r"/>
      <c:overlay val="0"/>
      <c:spPr>
        <a:solidFill>
          <a:srgbClr val="FFFFCC"/>
        </a:solidFill>
        <a:ln w="12700">
          <a:solidFill>
            <a:schemeClr val="tx1"/>
          </a:solidFill>
        </a:ln>
      </c:sp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50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8</xdr:row>
      <xdr:rowOff>19050</xdr:rowOff>
    </xdr:from>
    <xdr:to>
      <xdr:col>1</xdr:col>
      <xdr:colOff>7924800</xdr:colOff>
      <xdr:row>31</xdr:row>
      <xdr:rowOff>72675</xdr:rowOff>
    </xdr:to>
    <xdr:graphicFrame macro="">
      <xdr:nvGraphicFramePr>
        <xdr:cNvPr id="1195" name="Chart 3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1504950</xdr:colOff>
      <xdr:row>40</xdr:row>
      <xdr:rowOff>180975</xdr:rowOff>
    </xdr:from>
    <xdr:to>
      <xdr:col>1</xdr:col>
      <xdr:colOff>7943850</xdr:colOff>
      <xdr:row>62</xdr:row>
      <xdr:rowOff>92272</xdr:rowOff>
    </xdr:to>
    <xdr:graphicFrame macro="">
      <xdr:nvGraphicFramePr>
        <xdr:cNvPr id="1196" name="Chart 3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F1:I63"/>
  <sheetViews>
    <sheetView tabSelected="1" zoomScale="87" zoomScaleNormal="87" workbookViewId="0">
      <selection activeCell="G52" sqref="G52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1" spans="6:9" x14ac:dyDescent="0.2">
      <c r="F1" s="16"/>
      <c r="G1" s="10"/>
      <c r="H1" s="10"/>
      <c r="I1" s="2"/>
    </row>
    <row r="2" spans="6:9" x14ac:dyDescent="0.2">
      <c r="F2" s="16"/>
      <c r="G2" s="10"/>
      <c r="H2" s="10"/>
      <c r="I2" s="2"/>
    </row>
    <row r="3" spans="6:9" x14ac:dyDescent="0.2">
      <c r="F3" s="16"/>
      <c r="G3" s="10"/>
      <c r="H3" s="6"/>
      <c r="I3" s="2"/>
    </row>
    <row r="4" spans="6:9" x14ac:dyDescent="0.2">
      <c r="F4" s="16"/>
      <c r="G4" s="10"/>
      <c r="H4" s="6"/>
      <c r="I4" s="2"/>
    </row>
    <row r="5" spans="6:9" x14ac:dyDescent="0.2">
      <c r="F5" s="16"/>
      <c r="G5" s="10"/>
      <c r="H5" s="6"/>
      <c r="I5" s="2"/>
    </row>
    <row r="6" spans="6:9" x14ac:dyDescent="0.2">
      <c r="F6" s="16"/>
      <c r="G6" s="10"/>
      <c r="H6" s="6"/>
      <c r="I6" s="2"/>
    </row>
    <row r="7" spans="6:9" x14ac:dyDescent="0.2">
      <c r="F7" s="16"/>
      <c r="G7" s="10"/>
      <c r="H7" s="6"/>
      <c r="I7" s="2"/>
    </row>
    <row r="8" spans="6:9" x14ac:dyDescent="0.2">
      <c r="F8" s="16"/>
      <c r="G8" s="10"/>
      <c r="H8" s="2"/>
      <c r="I8" s="2"/>
    </row>
    <row r="18" spans="6:9" x14ac:dyDescent="0.2">
      <c r="F18" s="1" t="s">
        <v>0</v>
      </c>
      <c r="G18" s="20">
        <v>2021</v>
      </c>
    </row>
    <row r="19" spans="6:9" x14ac:dyDescent="0.2">
      <c r="F19" s="1" t="s">
        <v>1</v>
      </c>
      <c r="G19" s="1" t="s">
        <v>2</v>
      </c>
    </row>
    <row r="21" spans="6:9" x14ac:dyDescent="0.2">
      <c r="F21" s="7" t="s">
        <v>3</v>
      </c>
      <c r="G21" s="22">
        <f>10503202/29166233*100</f>
        <v>36.011513725478359</v>
      </c>
      <c r="H21" s="10"/>
    </row>
    <row r="22" spans="6:9" x14ac:dyDescent="0.2">
      <c r="F22" s="7" t="s">
        <v>4</v>
      </c>
      <c r="G22" s="22">
        <f>3241351/29166233*100</f>
        <v>11.113368668487288</v>
      </c>
      <c r="H22" s="10"/>
    </row>
    <row r="23" spans="6:9" x14ac:dyDescent="0.2">
      <c r="F23" s="7" t="s">
        <v>5</v>
      </c>
      <c r="G23" s="22">
        <f>15421680/29166233*100</f>
        <v>52.875117606034351</v>
      </c>
      <c r="H23" s="10"/>
    </row>
    <row r="24" spans="6:9" x14ac:dyDescent="0.2">
      <c r="F24" s="11"/>
      <c r="G24" s="12"/>
      <c r="H24" s="10"/>
    </row>
    <row r="25" spans="6:9" x14ac:dyDescent="0.2">
      <c r="F25" s="11"/>
      <c r="G25" s="12"/>
      <c r="H25" s="8"/>
    </row>
    <row r="26" spans="6:9" x14ac:dyDescent="0.2">
      <c r="F26" s="11"/>
      <c r="G26" s="12"/>
      <c r="H26" s="8"/>
      <c r="I26" s="3"/>
    </row>
    <row r="27" spans="6:9" x14ac:dyDescent="0.2">
      <c r="F27" s="11"/>
      <c r="G27" s="12"/>
      <c r="H27" s="8"/>
      <c r="I27" s="3"/>
    </row>
    <row r="28" spans="6:9" x14ac:dyDescent="0.2">
      <c r="F28" s="11"/>
      <c r="G28" s="12"/>
      <c r="H28" s="8"/>
      <c r="I28" s="3"/>
    </row>
    <row r="29" spans="6:9" x14ac:dyDescent="0.2">
      <c r="F29" s="11"/>
      <c r="G29" s="12"/>
      <c r="H29" s="8"/>
      <c r="I29" s="3"/>
    </row>
    <row r="30" spans="6:9" x14ac:dyDescent="0.2">
      <c r="F30" s="11"/>
      <c r="G30" s="12"/>
      <c r="H30" s="4"/>
      <c r="I30" s="3"/>
    </row>
    <row r="31" spans="6:9" x14ac:dyDescent="0.2">
      <c r="F31" s="9"/>
      <c r="G31" s="18"/>
      <c r="H31" s="5"/>
      <c r="I31" s="3"/>
    </row>
    <row r="32" spans="6:9" x14ac:dyDescent="0.2">
      <c r="F32" s="9"/>
      <c r="G32" s="6"/>
      <c r="H32" s="5"/>
      <c r="I32" s="3"/>
    </row>
    <row r="33" spans="6:9" x14ac:dyDescent="0.2">
      <c r="F33" s="7"/>
      <c r="G33" s="6"/>
      <c r="H33" s="5"/>
      <c r="I33" s="3"/>
    </row>
    <row r="34" spans="6:9" x14ac:dyDescent="0.2">
      <c r="F34" s="7"/>
      <c r="G34" s="6"/>
      <c r="H34" s="5"/>
      <c r="I34" s="3"/>
    </row>
    <row r="35" spans="6:9" x14ac:dyDescent="0.2">
      <c r="F35" s="7"/>
      <c r="G35" s="6"/>
      <c r="H35" s="5"/>
      <c r="I35" s="3"/>
    </row>
    <row r="36" spans="6:9" x14ac:dyDescent="0.2">
      <c r="F36" s="7"/>
      <c r="G36" s="6"/>
      <c r="H36" s="5"/>
      <c r="I36" s="3"/>
    </row>
    <row r="37" spans="6:9" x14ac:dyDescent="0.2">
      <c r="F37" s="7"/>
      <c r="G37" s="6"/>
      <c r="H37" s="5"/>
      <c r="I37" s="3"/>
    </row>
    <row r="38" spans="6:9" x14ac:dyDescent="0.2">
      <c r="F38" s="7"/>
      <c r="G38" s="6"/>
      <c r="H38" s="5"/>
      <c r="I38" s="3"/>
    </row>
    <row r="42" spans="6:9" x14ac:dyDescent="0.2">
      <c r="F42" s="1" t="s">
        <v>0</v>
      </c>
      <c r="G42" s="19">
        <v>2021</v>
      </c>
    </row>
    <row r="43" spans="6:9" x14ac:dyDescent="0.2">
      <c r="F43" s="1" t="s">
        <v>1</v>
      </c>
      <c r="G43" s="1" t="s">
        <v>6</v>
      </c>
    </row>
    <row r="45" spans="6:9" x14ac:dyDescent="0.2">
      <c r="F45" s="7" t="s">
        <v>3</v>
      </c>
      <c r="G45" s="17">
        <f>2021852/20411889*100</f>
        <v>9.9052664846452956</v>
      </c>
    </row>
    <row r="46" spans="6:9" x14ac:dyDescent="0.2">
      <c r="F46" s="7" t="s">
        <v>5</v>
      </c>
      <c r="G46" s="17">
        <f>17643524/20411889*100</f>
        <v>86.4374874858471</v>
      </c>
    </row>
    <row r="47" spans="6:9" x14ac:dyDescent="0.2">
      <c r="F47" s="7" t="s">
        <v>7</v>
      </c>
      <c r="G47" s="17">
        <f>746513/20411889*100</f>
        <v>3.6572460295076068</v>
      </c>
    </row>
    <row r="48" spans="6:9" ht="16.5" x14ac:dyDescent="0.2">
      <c r="F48" s="13"/>
      <c r="G48" s="15"/>
    </row>
    <row r="49" spans="6:7" ht="16.5" x14ac:dyDescent="0.2">
      <c r="F49" s="13"/>
      <c r="G49" s="15"/>
    </row>
    <row r="50" spans="6:7" ht="16.5" x14ac:dyDescent="0.2">
      <c r="F50" s="13"/>
      <c r="G50" s="15"/>
    </row>
    <row r="51" spans="6:7" ht="16.5" x14ac:dyDescent="0.2">
      <c r="F51" s="13"/>
      <c r="G51" s="15"/>
    </row>
    <row r="52" spans="6:7" ht="16.5" x14ac:dyDescent="0.2">
      <c r="F52" s="13"/>
      <c r="G52" s="15"/>
    </row>
    <row r="53" spans="6:7" ht="16.5" x14ac:dyDescent="0.2">
      <c r="F53" s="13"/>
      <c r="G53" s="21"/>
    </row>
    <row r="54" spans="6:7" ht="16.5" x14ac:dyDescent="0.2">
      <c r="F54" s="13"/>
      <c r="G54" s="21"/>
    </row>
    <row r="55" spans="6:7" ht="16.5" x14ac:dyDescent="0.2">
      <c r="F55" s="13"/>
      <c r="G55" s="21"/>
    </row>
    <row r="56" spans="6:7" ht="16.5" x14ac:dyDescent="0.2">
      <c r="F56" s="13"/>
      <c r="G56" s="15"/>
    </row>
    <row r="57" spans="6:7" ht="16.5" x14ac:dyDescent="0.2">
      <c r="F57" s="13"/>
      <c r="G57" s="15"/>
    </row>
    <row r="58" spans="6:7" ht="16.5" x14ac:dyDescent="0.2">
      <c r="F58" s="14"/>
      <c r="G58" s="15"/>
    </row>
    <row r="59" spans="6:7" ht="16.5" x14ac:dyDescent="0.2">
      <c r="F59" s="13"/>
      <c r="G59" s="15"/>
    </row>
    <row r="60" spans="6:7" ht="16.5" x14ac:dyDescent="0.2">
      <c r="F60" s="13"/>
      <c r="G60" s="15"/>
    </row>
    <row r="61" spans="6:7" ht="16.5" x14ac:dyDescent="0.2">
      <c r="F61" s="13"/>
      <c r="G61" s="15"/>
    </row>
    <row r="62" spans="6:7" ht="16.5" x14ac:dyDescent="0.2">
      <c r="F62" s="13"/>
      <c r="G62" s="15"/>
    </row>
    <row r="63" spans="6:7" ht="16.5" x14ac:dyDescent="0.2">
      <c r="F63" s="13"/>
      <c r="G63" s="15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Graf 2</vt:lpstr>
      <vt:lpstr>'Graf 2'!Area_stampa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Elena Martinasco</cp:lastModifiedBy>
  <cp:lastPrinted>2022-12-12T10:18:09Z</cp:lastPrinted>
  <dcterms:created xsi:type="dcterms:W3CDTF">2019-03-07T15:06:07Z</dcterms:created>
  <dcterms:modified xsi:type="dcterms:W3CDTF">2025-05-09T09:39:34Z</dcterms:modified>
</cp:coreProperties>
</file>